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<sst xmlns="http://schemas.openxmlformats.org/spreadsheetml/2006/main" uniqueCount="61">
  <si>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</si>
  <si>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</si>
  <si>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</si>
  <si>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วรัทยา นาคพนม    เลขที่ 23/4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</si>
  <si>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</si>
  <si>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</si>
  <si>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</si>
  <si>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</si>
  <si>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</si>
  <si>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</si>
  <si>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</si>
  <si>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</si>
  <si>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</si>
  <si>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</si>
  <si>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</si>
  <si>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</si>
  <si>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</si>
  <si>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</si>
  <si>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</si>
  <si>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</si>
  <si>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</si>
  <si>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</si>
  <si>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</si>
  <si>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</si>
  <si>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</si>
  <si>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</si>
  <si>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</si>
  <si>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</si>
  <si>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</si>
  <si>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</si>
  <si>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</si>
  <si>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</si>
  <si>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</si>
  <si>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</si>
  <si>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</si>
  <si>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</si>
  <si>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</si>
  <si>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</si>
  <si>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</si>
  <si>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</si>
  <si>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ว757/5165</t>
  </si>
  <si>
    <t>นาง วรัทยา นาคพนม</t>
  </si>
  <si>
    <t>เลขที่ 23/4 ม.5</t>
  </si>
  <si>
    <t>05B083/002</t>
  </si>
  <si>
    <t>โฉนด</t>
  </si>
  <si>
    <t>37074</t>
  </si>
  <si>
    <t xml:space="preserve">(2-1) </t>
  </si>
  <si>
    <t>อื่นๆ</t>
  </si>
  <si>
    <t>23/4 ม.5ท่าช้าง วิเศษชัยชาญ อ่างทอง</t>
  </si>
  <si>
    <t>05B083/002-B001</t>
  </si>
  <si>
    <t>400|ประเภทตึกแถว(65)</t>
  </si>
  <si>
    <t>ตึก</t>
  </si>
  <si>
    <t>ให้เช่า-อื่นๆ</t>
  </si>
  <si>
    <t>ร้านขายข้าวสาร</t>
  </si>
  <si>
    <t>ใช้เอง-(2-1)</t>
  </si>
  <si>
    <t>บ้านพักอาศัย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</si>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</sst>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5" sqref="M15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/>
      <c r="C10" s="71" t="s">
        <v>41</v>
      </c>
      <c r="D10" s="71" t="s">
        <v>42</v>
      </c>
      <c r="E10" s="71">
        <v>1</v>
      </c>
      <c r="F10" s="71">
        <v>9037</v>
      </c>
      <c r="G10" s="72" t="s">
        <v>43</v>
      </c>
      <c r="H10" s="69" t="s">
        <v>44</v>
      </c>
      <c r="I10" s="69" t="s">
        <v>45</v>
      </c>
      <c r="J10" s="69">
        <v>0</v>
      </c>
      <c r="K10" s="69">
        <v>0</v>
      </c>
      <c r="L10" s="70">
        <v>5.9</v>
      </c>
      <c r="M10" s="69" t="s">
        <v>46</v>
      </c>
      <c r="N10" s="73" t="str">
        <f>((J10*400)+(K10*100))+L10</f>
        <v>0</v>
      </c>
      <c r="O10" s="73">
        <v>2500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12</v>
      </c>
      <c r="M11" s="69" t="s">
        <v>47</v>
      </c>
      <c r="N11" s="73" t="str">
        <f>((J11*400)+(K11*100))+L11</f>
        <v>0</v>
      </c>
      <c r="O11" s="73">
        <v>2500</v>
      </c>
      <c r="P11" s="73" t="str">
        <f>N11*O11</f>
        <v>0</v>
      </c>
      <c r="Q11" s="69">
        <v>1</v>
      </c>
      <c r="R11" s="69" t="s">
        <v>40</v>
      </c>
      <c r="S11" s="74"/>
      <c r="T11" s="69" t="s">
        <v>41</v>
      </c>
      <c r="U11" s="69" t="s">
        <v>48</v>
      </c>
      <c r="V11" s="72" t="s">
        <v>49</v>
      </c>
      <c r="W11" s="69" t="s">
        <v>50</v>
      </c>
      <c r="X11" s="69" t="s">
        <v>51</v>
      </c>
      <c r="Y11" s="69" t="s">
        <v>52</v>
      </c>
      <c r="Z11" s="73">
        <v>48</v>
      </c>
      <c r="AA11" s="70">
        <v>50</v>
      </c>
      <c r="AB11" s="73">
        <v>7450</v>
      </c>
      <c r="AC11" s="73" t="str">
        <f>Z11*AB11</f>
        <v>0</v>
      </c>
      <c r="AD11" s="71">
        <v>5</v>
      </c>
      <c r="AE11" s="71">
        <v>5</v>
      </c>
      <c r="AF11" s="73" t="str">
        <f>(AC11*(100-AE11))/100</f>
        <v>0</v>
      </c>
      <c r="AG11" s="73" t="str">
        <f>SUM(AF11:AF12)+P11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53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 t="s">
        <v>54</v>
      </c>
      <c r="Z12" s="73">
        <v>48</v>
      </c>
      <c r="AA12" s="70">
        <v>50</v>
      </c>
      <c r="AB12" s="73">
        <v>7450</v>
      </c>
      <c r="AC12" s="73" t="str">
        <f>Z12*AB12</f>
        <v>0</v>
      </c>
      <c r="AD12" s="71">
        <v>5</v>
      </c>
      <c r="AE12" s="71">
        <v>5</v>
      </c>
      <c r="AF12" s="73" t="str">
        <f>(AC12*(100-AE12))/100</f>
        <v>0</v>
      </c>
      <c r="AG12" s="73" t="str">
        <f>SUM(AF11:AF12)+P11</f>
        <v>0</v>
      </c>
      <c r="AH12" s="73" t="str">
        <f>(AG12*AA12)/100</f>
        <v>0</v>
      </c>
      <c r="AI12" s="73">
        <v>50000000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  <c r="AM12" s="7" t="s">
        <v>55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/>
      <c r="K13" s="69"/>
      <c r="L13" s="70"/>
      <c r="M13" s="69"/>
      <c r="N13" s="73"/>
      <c r="O13" s="73"/>
      <c r="P13" s="73"/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/>
      <c r="AH13" s="73"/>
      <c r="AI13" s="73"/>
      <c r="AJ13" s="73"/>
      <c r="AK13" s="73" t="s">
        <v>56</v>
      </c>
      <c r="AL13" s="73" t="str">
        <f>SUM(AL10:AL12)</f>
        <v>0</v>
      </c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57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58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59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60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